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6BF7C80E-074B-4736-8166-218FB102DE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L16" i="1"/>
  <c r="L17" i="1"/>
  <c r="L18" i="1"/>
  <c r="L19" i="1"/>
  <c r="L15" i="1"/>
  <c r="L6" i="1"/>
  <c r="L7" i="1"/>
  <c r="L8" i="1"/>
  <c r="L9" i="1"/>
  <c r="L5" i="1"/>
  <c r="F6" i="1"/>
  <c r="F7" i="1"/>
  <c r="F8" i="1"/>
  <c r="F9" i="1"/>
  <c r="F5" i="1"/>
  <c r="D15" i="1"/>
  <c r="E15" i="1" s="1"/>
  <c r="J15" i="1" l="1"/>
  <c r="K15" i="1" s="1"/>
  <c r="D16" i="1"/>
  <c r="E16" i="1" s="1"/>
  <c r="J16" i="1"/>
  <c r="K16" i="1" s="1"/>
  <c r="D17" i="1"/>
  <c r="E17" i="1" s="1"/>
  <c r="J17" i="1"/>
  <c r="K17" i="1" s="1"/>
  <c r="D18" i="1"/>
  <c r="E18" i="1" s="1"/>
  <c r="J18" i="1"/>
  <c r="K18" i="1" s="1"/>
  <c r="D19" i="1"/>
  <c r="E19" i="1" s="1"/>
  <c r="J19" i="1"/>
  <c r="K19" i="1" s="1"/>
  <c r="J9" i="1"/>
  <c r="K9" i="1" s="1"/>
  <c r="D9" i="1"/>
  <c r="E9" i="1" s="1"/>
  <c r="J8" i="1"/>
  <c r="K8" i="1" s="1"/>
  <c r="D8" i="1"/>
  <c r="E8" i="1" s="1"/>
  <c r="J7" i="1"/>
  <c r="K7" i="1" s="1"/>
  <c r="D7" i="1"/>
  <c r="E7" i="1" s="1"/>
  <c r="J6" i="1"/>
  <c r="K6" i="1" s="1"/>
  <c r="D6" i="1"/>
  <c r="E6" i="1" s="1"/>
  <c r="J5" i="1"/>
  <c r="K5" i="1" s="1"/>
  <c r="D5" i="1"/>
  <c r="E5" i="1" s="1"/>
</calcChain>
</file>

<file path=xl/sharedStrings.xml><?xml version="1.0" encoding="utf-8"?>
<sst xmlns="http://schemas.openxmlformats.org/spreadsheetml/2006/main" count="26" uniqueCount="10">
  <si>
    <t>OD600nm</t>
    <phoneticPr fontId="1" type="noConversion"/>
  </si>
  <si>
    <t>Bacteria inoculum(%)</t>
    <phoneticPr fontId="1" type="noConversion"/>
  </si>
  <si>
    <t>HIL Peptone</t>
    <phoneticPr fontId="1" type="noConversion"/>
  </si>
  <si>
    <t>Tryptone</t>
    <phoneticPr fontId="1" type="noConversion"/>
  </si>
  <si>
    <r>
      <rPr>
        <sz val="11"/>
        <color theme="1"/>
        <rFont val="Times New Roman"/>
        <family val="2"/>
      </rPr>
      <t>Bacterial concentration (</t>
    </r>
    <r>
      <rPr>
        <sz val="11"/>
        <color theme="1"/>
        <rFont val="Times New Roman"/>
        <family val="1"/>
      </rPr>
      <t>cfu/ml)</t>
    </r>
    <phoneticPr fontId="1" type="noConversion"/>
  </si>
  <si>
    <t>Bacterial concentration (cfu/ml)</t>
    <phoneticPr fontId="1" type="noConversion"/>
  </si>
  <si>
    <t>Standard deviation</t>
    <phoneticPr fontId="1" type="noConversion"/>
  </si>
  <si>
    <r>
      <rPr>
        <b/>
        <i/>
        <sz val="16"/>
        <color theme="1"/>
        <rFont val="Times New Roman"/>
        <family val="1"/>
      </rPr>
      <t xml:space="preserve">Staphylococcus aureus </t>
    </r>
    <r>
      <rPr>
        <b/>
        <sz val="16"/>
        <color theme="1"/>
        <rFont val="Times New Roman"/>
        <family val="1"/>
      </rPr>
      <t>inoculum</t>
    </r>
    <phoneticPr fontId="1" type="noConversion"/>
  </si>
  <si>
    <r>
      <rPr>
        <b/>
        <i/>
        <sz val="16"/>
        <color theme="1"/>
        <rFont val="Times New Roman"/>
        <family val="1"/>
      </rPr>
      <t>Bacillus subtilis</t>
    </r>
    <r>
      <rPr>
        <b/>
        <sz val="16"/>
        <color theme="1"/>
        <rFont val="Times New Roman"/>
        <family val="1"/>
      </rPr>
      <t xml:space="preserve"> inoculum</t>
    </r>
    <phoneticPr fontId="1" type="noConversion"/>
  </si>
  <si>
    <t>Average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</si>
</sst>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7" formatCode="0_);[Red]\(0\)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2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i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I22" sqref="I22"/>
    </sheetView>
  </sheetViews>
  <sheetFormatPr defaultRowHeight="15" x14ac:dyDescent="0.15"/>
  <cols>
    <col min="1" max="1" width="11.375" style="2" customWidth="1"/>
    <col min="2" max="4" width="9" style="2"/>
    <col min="5" max="5" width="12.75" style="2" customWidth="1"/>
    <col min="6" max="6" width="9" style="2"/>
    <col min="7" max="7" width="11.25" style="2" customWidth="1"/>
    <col min="8" max="10" width="9" style="2"/>
    <col min="11" max="11" width="9.5" style="2" bestFit="1" customWidth="1"/>
    <col min="12" max="16384" width="9" style="2"/>
  </cols>
  <sheetData>
    <row r="1" spans="1:12" ht="27.75" customHeight="1" x14ac:dyDescent="0.15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3.25" customHeight="1" x14ac:dyDescent="0.15">
      <c r="A2" s="10" t="s">
        <v>2</v>
      </c>
      <c r="B2" s="10"/>
      <c r="C2" s="10"/>
      <c r="D2" s="10"/>
      <c r="E2" s="10"/>
      <c r="F2" s="10"/>
      <c r="G2" s="10" t="s">
        <v>3</v>
      </c>
      <c r="H2" s="10"/>
      <c r="I2" s="10"/>
      <c r="J2" s="10"/>
      <c r="K2" s="10"/>
      <c r="L2" s="10"/>
    </row>
    <row r="3" spans="1:12" x14ac:dyDescent="0.15">
      <c r="A3" s="9" t="s">
        <v>1</v>
      </c>
      <c r="B3" s="9" t="s">
        <v>0</v>
      </c>
      <c r="C3" s="9"/>
      <c r="D3" s="8" t="s">
        <v>9</v>
      </c>
      <c r="E3" s="8" t="s">
        <v>4</v>
      </c>
      <c r="F3" s="8" t="s">
        <v>6</v>
      </c>
      <c r="G3" s="9" t="s">
        <v>1</v>
      </c>
      <c r="H3" s="9" t="s">
        <v>0</v>
      </c>
      <c r="I3" s="9"/>
      <c r="J3" s="8" t="s">
        <v>9</v>
      </c>
      <c r="K3" s="8" t="s">
        <v>5</v>
      </c>
      <c r="L3" s="8" t="s">
        <v>6</v>
      </c>
    </row>
    <row r="4" spans="1:12" x14ac:dyDescent="0.15">
      <c r="A4" s="9"/>
      <c r="B4" s="1">
        <v>1</v>
      </c>
      <c r="C4" s="1">
        <v>2</v>
      </c>
      <c r="D4" s="9"/>
      <c r="E4" s="9"/>
      <c r="F4" s="9"/>
      <c r="G4" s="9"/>
      <c r="H4" s="1">
        <v>1</v>
      </c>
      <c r="I4" s="1">
        <v>2</v>
      </c>
      <c r="J4" s="9"/>
      <c r="K4" s="9"/>
      <c r="L4" s="9"/>
    </row>
    <row r="5" spans="1:12" x14ac:dyDescent="0.15">
      <c r="A5" s="3">
        <v>1</v>
      </c>
      <c r="B5" s="4">
        <v>0.1206</v>
      </c>
      <c r="C5" s="4">
        <v>9.3299999999999994E-2</v>
      </c>
      <c r="D5" s="6">
        <f>AVERAGE(B5:C5)</f>
        <v>0.10694999999999999</v>
      </c>
      <c r="E5" s="4">
        <f>D5*2</f>
        <v>0.21389999999999998</v>
      </c>
      <c r="F5" s="4">
        <f>STDEV(B5:C5)*2</f>
        <v>3.8608030252785745E-2</v>
      </c>
      <c r="G5" s="3">
        <v>1</v>
      </c>
      <c r="H5" s="4">
        <v>9.98E-2</v>
      </c>
      <c r="I5" s="4">
        <v>8.3299999999999999E-2</v>
      </c>
      <c r="J5" s="6">
        <f>AVERAGE(H5:I5)</f>
        <v>9.1549999999999992E-2</v>
      </c>
      <c r="K5" s="4">
        <f>J5*2</f>
        <v>0.18309999999999998</v>
      </c>
      <c r="L5" s="4">
        <f>STDEV(H5:I5)*2</f>
        <v>2.3334523779156069E-2</v>
      </c>
    </row>
    <row r="6" spans="1:12" x14ac:dyDescent="0.15">
      <c r="A6" s="3">
        <v>2</v>
      </c>
      <c r="B6" s="4">
        <v>0.53920000000000001</v>
      </c>
      <c r="C6" s="4">
        <v>0.56130000000000002</v>
      </c>
      <c r="D6" s="6">
        <f>AVERAGE(B6:C6)</f>
        <v>0.55025000000000002</v>
      </c>
      <c r="E6" s="4">
        <f t="shared" ref="E6:E9" si="0">D6*2</f>
        <v>1.1005</v>
      </c>
      <c r="F6" s="4">
        <f t="shared" ref="F6:F9" si="1">STDEV(B6:C6)*2</f>
        <v>3.1254119728445412E-2</v>
      </c>
      <c r="G6" s="3">
        <v>2</v>
      </c>
      <c r="H6" s="4">
        <v>0.28460000000000002</v>
      </c>
      <c r="I6" s="4">
        <v>0.2472</v>
      </c>
      <c r="J6" s="6">
        <f>AVERAGE(H6:I6)</f>
        <v>0.26590000000000003</v>
      </c>
      <c r="K6" s="4">
        <f t="shared" ref="K6:K9" si="2">J6*2</f>
        <v>0.53180000000000005</v>
      </c>
      <c r="L6" s="4">
        <f t="shared" ref="L6:L9" si="3">STDEV(H6:I6)*2</f>
        <v>5.2891587232753771E-2</v>
      </c>
    </row>
    <row r="7" spans="1:12" x14ac:dyDescent="0.15">
      <c r="A7" s="3">
        <v>3</v>
      </c>
      <c r="B7" s="4">
        <v>0.51829999999999998</v>
      </c>
      <c r="C7" s="4">
        <v>0.56989999999999996</v>
      </c>
      <c r="D7" s="6">
        <f>AVERAGE(B7:C7)</f>
        <v>0.54410000000000003</v>
      </c>
      <c r="E7" s="4">
        <f t="shared" si="0"/>
        <v>1.0882000000000001</v>
      </c>
      <c r="F7" s="4">
        <f t="shared" si="1"/>
        <v>7.2973419818451679E-2</v>
      </c>
      <c r="G7" s="3">
        <v>3</v>
      </c>
      <c r="H7" s="4">
        <v>0.47789999999999999</v>
      </c>
      <c r="I7" s="4">
        <v>0.45250000000000001</v>
      </c>
      <c r="J7" s="6">
        <f>AVERAGE(H7:I7)</f>
        <v>0.4652</v>
      </c>
      <c r="K7" s="4">
        <f t="shared" si="2"/>
        <v>0.9304</v>
      </c>
      <c r="L7" s="4">
        <f t="shared" si="3"/>
        <v>3.5921024484276587E-2</v>
      </c>
    </row>
    <row r="8" spans="1:12" x14ac:dyDescent="0.15">
      <c r="A8" s="3">
        <v>4</v>
      </c>
      <c r="B8" s="4">
        <v>0.52359999999999995</v>
      </c>
      <c r="C8" s="4">
        <v>0.48859999999999998</v>
      </c>
      <c r="D8" s="6">
        <f>AVERAGE(B8:C8)</f>
        <v>0.50609999999999999</v>
      </c>
      <c r="E8" s="4">
        <f t="shared" si="0"/>
        <v>1.0122</v>
      </c>
      <c r="F8" s="4">
        <f t="shared" si="1"/>
        <v>4.949747468305829E-2</v>
      </c>
      <c r="G8" s="3">
        <v>4</v>
      </c>
      <c r="H8" s="4">
        <v>0.33</v>
      </c>
      <c r="I8" s="4">
        <v>0.31879999999999997</v>
      </c>
      <c r="J8" s="6">
        <f>AVERAGE(H8:I8)</f>
        <v>0.32440000000000002</v>
      </c>
      <c r="K8" s="4">
        <f t="shared" si="2"/>
        <v>0.64880000000000004</v>
      </c>
      <c r="L8" s="4">
        <f t="shared" si="3"/>
        <v>1.5839191898578724E-2</v>
      </c>
    </row>
    <row r="9" spans="1:12" x14ac:dyDescent="0.15">
      <c r="A9" s="3">
        <v>5</v>
      </c>
      <c r="B9" s="4">
        <v>0.46329999999999999</v>
      </c>
      <c r="C9" s="4">
        <v>0.43109999999999998</v>
      </c>
      <c r="D9" s="6">
        <f>AVERAGE(B9:C9)</f>
        <v>0.44719999999999999</v>
      </c>
      <c r="E9" s="4">
        <f t="shared" si="0"/>
        <v>0.89439999999999997</v>
      </c>
      <c r="F9" s="4">
        <f t="shared" si="1"/>
        <v>4.5537676708413674E-2</v>
      </c>
      <c r="G9" s="3">
        <v>5</v>
      </c>
      <c r="H9" s="4">
        <v>0.29820000000000002</v>
      </c>
      <c r="I9" s="4">
        <v>0.31069999999999998</v>
      </c>
      <c r="J9" s="6">
        <f>AVERAGE(H9:I9)</f>
        <v>0.30445</v>
      </c>
      <c r="K9" s="4">
        <f t="shared" si="2"/>
        <v>0.6089</v>
      </c>
      <c r="L9" s="4">
        <f t="shared" si="3"/>
        <v>1.7677669529663625E-2</v>
      </c>
    </row>
    <row r="10" spans="1:12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26.25" customHeight="1" x14ac:dyDescent="0.15">
      <c r="A11" s="7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23.25" customHeight="1" x14ac:dyDescent="0.15">
      <c r="A12" s="10" t="s">
        <v>2</v>
      </c>
      <c r="B12" s="10"/>
      <c r="C12" s="10"/>
      <c r="D12" s="10"/>
      <c r="E12" s="10"/>
      <c r="F12" s="10"/>
      <c r="G12" s="10" t="s">
        <v>3</v>
      </c>
      <c r="H12" s="10"/>
      <c r="I12" s="10"/>
      <c r="J12" s="10"/>
      <c r="K12" s="10"/>
      <c r="L12" s="10"/>
    </row>
    <row r="13" spans="1:12" x14ac:dyDescent="0.15">
      <c r="A13" s="9" t="s">
        <v>1</v>
      </c>
      <c r="B13" s="9" t="s">
        <v>0</v>
      </c>
      <c r="C13" s="9"/>
      <c r="D13" s="8" t="s">
        <v>9</v>
      </c>
      <c r="E13" s="8" t="s">
        <v>5</v>
      </c>
      <c r="F13" s="8" t="s">
        <v>6</v>
      </c>
      <c r="G13" s="9" t="s">
        <v>1</v>
      </c>
      <c r="H13" s="9" t="s">
        <v>0</v>
      </c>
      <c r="I13" s="9"/>
      <c r="J13" s="8" t="s">
        <v>9</v>
      </c>
      <c r="K13" s="8" t="s">
        <v>5</v>
      </c>
      <c r="L13" s="8" t="s">
        <v>6</v>
      </c>
    </row>
    <row r="14" spans="1:12" x14ac:dyDescent="0.15">
      <c r="A14" s="9"/>
      <c r="B14" s="1">
        <v>1</v>
      </c>
      <c r="C14" s="1">
        <v>2</v>
      </c>
      <c r="D14" s="9"/>
      <c r="E14" s="9"/>
      <c r="F14" s="9"/>
      <c r="G14" s="9"/>
      <c r="H14" s="1">
        <v>1</v>
      </c>
      <c r="I14" s="1">
        <v>2</v>
      </c>
      <c r="J14" s="9"/>
      <c r="K14" s="9"/>
      <c r="L14" s="9"/>
    </row>
    <row r="15" spans="1:12" x14ac:dyDescent="0.15">
      <c r="A15" s="3">
        <v>1</v>
      </c>
      <c r="B15" s="4">
        <v>0.38550000000000001</v>
      </c>
      <c r="C15" s="4">
        <v>0.34160000000000001</v>
      </c>
      <c r="D15" s="6">
        <f>AVERAGE(B15:C15)</f>
        <v>0.36355000000000004</v>
      </c>
      <c r="E15" s="4">
        <f>D15*2</f>
        <v>0.72710000000000008</v>
      </c>
      <c r="F15" s="4">
        <f>STDEV(B15:C15)</f>
        <v>3.1041987694089432E-2</v>
      </c>
      <c r="G15" s="3">
        <v>1</v>
      </c>
      <c r="H15" s="4">
        <v>0.66830000000000001</v>
      </c>
      <c r="I15" s="4">
        <v>0.63400000000000001</v>
      </c>
      <c r="J15" s="6">
        <f>AVERAGE(H15:I15)</f>
        <v>0.65115000000000001</v>
      </c>
      <c r="K15" s="4">
        <f>J15*2</f>
        <v>1.3023</v>
      </c>
      <c r="L15" s="4">
        <f>STDEV(H15:I15)*2</f>
        <v>4.850752518939716E-2</v>
      </c>
    </row>
    <row r="16" spans="1:12" x14ac:dyDescent="0.15">
      <c r="A16" s="3">
        <v>2</v>
      </c>
      <c r="B16" s="4">
        <v>0.47689999999999999</v>
      </c>
      <c r="C16" s="4">
        <v>0.45419999999999999</v>
      </c>
      <c r="D16" s="6">
        <f>AVERAGE(B16:C16)</f>
        <v>0.46555000000000002</v>
      </c>
      <c r="E16" s="4">
        <f t="shared" ref="E16:E19" si="4">D16*2</f>
        <v>0.93110000000000004</v>
      </c>
      <c r="F16" s="4">
        <f t="shared" ref="F16:F19" si="5">STDEV(B16:C16)*2/10</f>
        <v>3.2102647865869249E-3</v>
      </c>
      <c r="G16" s="3">
        <v>2</v>
      </c>
      <c r="H16" s="4">
        <v>0.65739999999999998</v>
      </c>
      <c r="I16" s="4">
        <v>0.67759999999999998</v>
      </c>
      <c r="J16" s="6">
        <f>AVERAGE(H16:I16)</f>
        <v>0.66749999999999998</v>
      </c>
      <c r="K16" s="4">
        <f t="shared" ref="K16:K19" si="6">J16*2</f>
        <v>1.335</v>
      </c>
      <c r="L16" s="4">
        <f t="shared" ref="L16:L19" si="7">STDEV(H16:I16)*2</f>
        <v>2.8567113959936514E-2</v>
      </c>
    </row>
    <row r="17" spans="1:12" x14ac:dyDescent="0.15">
      <c r="A17" s="3">
        <v>3</v>
      </c>
      <c r="B17" s="4">
        <v>0.38329999999999997</v>
      </c>
      <c r="C17" s="4">
        <v>0.35420000000000001</v>
      </c>
      <c r="D17" s="6">
        <f>AVERAGE(B17:C17)</f>
        <v>0.36875000000000002</v>
      </c>
      <c r="E17" s="4">
        <f t="shared" si="4"/>
        <v>0.73750000000000004</v>
      </c>
      <c r="F17" s="4">
        <f t="shared" si="5"/>
        <v>4.1153614665057009E-3</v>
      </c>
      <c r="G17" s="3">
        <v>3</v>
      </c>
      <c r="H17" s="4">
        <v>0.67800000000000005</v>
      </c>
      <c r="I17" s="4">
        <v>0.70989999999999998</v>
      </c>
      <c r="J17" s="6">
        <f>AVERAGE(H17:I17)</f>
        <v>0.69395000000000007</v>
      </c>
      <c r="K17" s="4">
        <f t="shared" si="6"/>
        <v>1.3879000000000001</v>
      </c>
      <c r="L17" s="4">
        <f t="shared" si="7"/>
        <v>4.5113412639701631E-2</v>
      </c>
    </row>
    <row r="18" spans="1:12" x14ac:dyDescent="0.15">
      <c r="A18" s="3">
        <v>4</v>
      </c>
      <c r="B18" s="4">
        <v>0.45429999999999998</v>
      </c>
      <c r="C18" s="4">
        <v>0.4617</v>
      </c>
      <c r="D18" s="6">
        <f>AVERAGE(B18:C18)</f>
        <v>0.45799999999999996</v>
      </c>
      <c r="E18" s="4">
        <f t="shared" si="4"/>
        <v>0.91599999999999993</v>
      </c>
      <c r="F18" s="4">
        <f t="shared" si="5"/>
        <v>1.0465180361560928E-3</v>
      </c>
      <c r="G18" s="3">
        <v>4</v>
      </c>
      <c r="H18" s="4">
        <v>0.69299999999999995</v>
      </c>
      <c r="I18" s="4">
        <v>0.7177</v>
      </c>
      <c r="J18" s="6">
        <f>AVERAGE(H18:I18)</f>
        <v>0.70534999999999992</v>
      </c>
      <c r="K18" s="4">
        <f t="shared" si="6"/>
        <v>1.4106999999999998</v>
      </c>
      <c r="L18" s="4">
        <f t="shared" si="7"/>
        <v>3.4931074990615527E-2</v>
      </c>
    </row>
    <row r="19" spans="1:12" x14ac:dyDescent="0.15">
      <c r="A19" s="3">
        <v>5</v>
      </c>
      <c r="B19" s="4">
        <v>0.51859999999999995</v>
      </c>
      <c r="C19" s="4">
        <v>0.56330000000000002</v>
      </c>
      <c r="D19" s="6">
        <f>AVERAGE(B19:C19)</f>
        <v>0.54095000000000004</v>
      </c>
      <c r="E19" s="4">
        <f t="shared" si="4"/>
        <v>1.0819000000000001</v>
      </c>
      <c r="F19" s="4">
        <f t="shared" si="5"/>
        <v>6.3215346238077452E-3</v>
      </c>
      <c r="G19" s="3">
        <v>5</v>
      </c>
      <c r="H19" s="4">
        <v>0.67400000000000004</v>
      </c>
      <c r="I19" s="4">
        <v>0.68710000000000004</v>
      </c>
      <c r="J19" s="6">
        <f>AVERAGE(H19:I19)</f>
        <v>0.68054999999999999</v>
      </c>
      <c r="K19" s="4">
        <f t="shared" si="6"/>
        <v>1.3611</v>
      </c>
      <c r="L19" s="4">
        <f t="shared" si="7"/>
        <v>1.8526197667087546E-2</v>
      </c>
    </row>
  </sheetData>
  <mergeCells count="26">
    <mergeCell ref="A1:L1"/>
    <mergeCell ref="J3:J4"/>
    <mergeCell ref="L3:L4"/>
    <mergeCell ref="A3:A4"/>
    <mergeCell ref="B3:C3"/>
    <mergeCell ref="D3:D4"/>
    <mergeCell ref="F3:F4"/>
    <mergeCell ref="H3:I3"/>
    <mergeCell ref="E3:E4"/>
    <mergeCell ref="K3:K4"/>
    <mergeCell ref="A2:F2"/>
    <mergeCell ref="G3:G4"/>
    <mergeCell ref="G2:L2"/>
    <mergeCell ref="A11:L11"/>
    <mergeCell ref="J13:J14"/>
    <mergeCell ref="L13:L14"/>
    <mergeCell ref="A13:A14"/>
    <mergeCell ref="B13:C13"/>
    <mergeCell ref="D13:D14"/>
    <mergeCell ref="F13:F14"/>
    <mergeCell ref="H13:I13"/>
    <mergeCell ref="K13:K14"/>
    <mergeCell ref="E13:E14"/>
    <mergeCell ref="A12:F12"/>
    <mergeCell ref="G13:G14"/>
    <mergeCell ref="G12:L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2023-10-07T09:09:18Z</dcterms:modified>
</cp:coreProperties>
</file>